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9956FE96-6A97-46C1-995E-E727607E5C62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Predračun " sheetId="11" r:id="rId1"/>
  </sheets>
  <definedNames>
    <definedName name="_xlnm.Print_Area" localSheetId="0">'Predračun '!$A$1:$I$52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11" l="1"/>
  <c r="H31" i="11"/>
  <c r="H33" i="11"/>
  <c r="H32" i="11"/>
  <c r="H34" i="11"/>
  <c r="H35" i="11"/>
  <c r="H37" i="11"/>
  <c r="H38" i="11" l="1"/>
  <c r="H39" i="11" s="1"/>
  <c r="H40" i="11" l="1"/>
</calcChain>
</file>

<file path=xl/sharedStrings.xml><?xml version="1.0" encoding="utf-8"?>
<sst xmlns="http://schemas.openxmlformats.org/spreadsheetml/2006/main" count="58" uniqueCount="56">
  <si>
    <t xml:space="preserve">Stopnja DDV </t>
  </si>
  <si>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</si>
  <si>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</si>
  <si>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</si>
  <si>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</si>
  <si>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</si>
  <si>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</si>
  <si>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</si>
  <si>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</si>
  <si>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</si>
  <si>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</si>
  <si>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</si>
  <si>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</si>
  <si>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Zap.
št.</t>
  </si>
  <si>
    <t>Predmet</t>
  </si>
  <si>
    <t>Znesek DDV:</t>
  </si>
  <si>
    <t>Ponudnik mora v obrazcu izpolniti vsa modro obarvana polja!</t>
  </si>
  <si>
    <t xml:space="preserve">Enota </t>
  </si>
  <si>
    <t xml:space="preserve">Cena / enoto v EUR 
brez DDV 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</si>
  <si>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</si>
  <si>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</si>
  <si>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1.</t>
  </si>
  <si>
    <t xml:space="preserve">Na navedeno ceno je ponudnik dolžan obračunati DDV po predpisani stopnji. DDV mora biti prikazan posebej, v skladu z obrazcem predračuna. Ponudniki iz EU, ki niso identificirani za namene DDV v Sloveniji, so dolžni navesti klavzulo o obrnjeni davčni obveznosti, ki pomeni, da pripadajoči DDV obračuna prejemnik blaga in storitev. </t>
  </si>
  <si>
    <t>Obrazec V-3</t>
  </si>
  <si>
    <t xml:space="preserve">Predračun </t>
  </si>
  <si>
    <t>Predračun mora biti izpolnjen na obrazcu V-3 »Predračun«,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</si>
  <si>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modro. Ostala polja so podatki, ki jih je izpolnil naročnik, ali pa se samodejno izračunajo na osnovi že vnesenih formul. Ponudnik mora ponuditi vse postavke v obrazcu V-3 »Predračun« ob upoštevanju obrazca V-5 »Tehnične specifikacije« in drugih obrazcev, ki so del razpisne dokumentacije. </t>
  </si>
  <si>
    <r>
      <rPr>
        <b/>
        <sz val="11"/>
        <color theme="1"/>
        <rFont val="Calibri"/>
        <family val="2"/>
        <charset val="238"/>
        <scheme val="minor"/>
      </rPr>
      <t>Obrazec V-3 »Predračun«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</si>
  <si>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NAVODILA ZA IZPOLNITEV OBRAZCA V-3 »Predračun«:   </t>
  </si>
  <si>
    <t xml:space="preserve">PREDRAČUN
v postopku javnega naročila z oznako
IC-VZ-70-049/25-S 
</t>
  </si>
  <si>
    <r>
      <t>Ponudnik mora izpolniti vse postavke v predračunu, cene pa morajo biti izražene v evrih (EUR) brez DDV ter zaokrožene in ra</t>
    </r>
    <r>
      <rPr>
        <sz val="10"/>
        <rFont val="Calibri"/>
        <family val="2"/>
        <charset val="238"/>
        <scheme val="minor"/>
      </rPr>
      <t>čunane na dve decimalni mesti</t>
    </r>
    <r>
      <rPr>
        <sz val="10"/>
        <rFont val="Calibri"/>
        <family val="2"/>
        <scheme val="minor"/>
      </rPr>
      <t>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  </r>
  </si>
  <si>
    <t>Količina</t>
  </si>
  <si>
    <t>2.</t>
  </si>
  <si>
    <t>3.*</t>
  </si>
  <si>
    <t>Dodatne storitve za ITSM orodije</t>
  </si>
  <si>
    <t>ćlovek/ura</t>
  </si>
  <si>
    <t>Vzdrževanje ITSM orodja</t>
  </si>
  <si>
    <t>mesečni pavšal</t>
  </si>
  <si>
    <t>1.1</t>
  </si>
  <si>
    <t>1.2</t>
  </si>
  <si>
    <t>1.3</t>
  </si>
  <si>
    <t>1.4</t>
  </si>
  <si>
    <t>licenca/na leto</t>
  </si>
  <si>
    <t xml:space="preserve">licenca </t>
  </si>
  <si>
    <t>najme/na leto</t>
  </si>
  <si>
    <t xml:space="preserve">	Nakup/podaljšanje/najem licenc za ITSM orodja</t>
  </si>
  <si>
    <t>SKUPAJ za celotno količino in celotno obdobje 
brez DDV</t>
  </si>
  <si>
    <t>Podaljšanje obstoječih licenc produkta Easy Vista (48 mesecev)</t>
  </si>
  <si>
    <t>Nakup dodatnih licen produkta Easy Vista (12 mesecev)</t>
  </si>
  <si>
    <t>Podaljšanje licen produkta Easy Vista (kupljnen pod zap. št. 1.2 - nadalnjih 36 meseev)</t>
  </si>
  <si>
    <t>1.5</t>
  </si>
  <si>
    <t>Najem licenc produkta Easyvista EV Reach (12 mesecev)</t>
  </si>
  <si>
    <t>Podaljšanje najema licenc produkta Easyvista EV Reach (najete pod zap. št. 1.4 - nadalnjih 36 meseev)</t>
  </si>
  <si>
    <t xml:space="preserve">*Količne so ocenjene za obdobje trajanje pogodbe - 48 mescev. Naročnik bo storitve naročal glede na dejanske potrebe in se ne zavezuje k naročilu celotne količnine storitev.  </t>
  </si>
  <si>
    <t>MAKSIMALNA PONUDBENA VREDNOST  brez DDV:</t>
  </si>
  <si>
    <t xml:space="preserve">MAKSIMALNA PONUDBENA VREDNOST z DDV: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</si>
</sst>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105">
    <xf numFmtId="0" fontId="0" fillId="0" borderId="0" xfId="0"/>
    <xf numFmtId="0" fontId="12" fillId="4" borderId="0" xfId="0" applyFont="1" applyFill="1" applyAlignment="1" applyProtection="1">
      <alignment horizontal="center"/>
      <protection locked="0"/>
    </xf>
    <xf numFmtId="0" fontId="12" fillId="4" borderId="0" xfId="0" applyFont="1" applyFill="1" applyProtection="1">
      <protection locked="0"/>
    </xf>
    <xf numFmtId="0" fontId="13" fillId="0" borderId="5" xfId="0" applyFont="1" applyBorder="1" applyProtection="1"/>
    <xf numFmtId="0" fontId="0" fillId="0" borderId="5" xfId="0" applyFont="1" applyBorder="1" applyProtection="1"/>
    <xf numFmtId="0" fontId="0" fillId="0" borderId="0" xfId="0" applyFont="1" applyProtection="1"/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vertical="top"/>
    </xf>
    <xf numFmtId="0" fontId="16" fillId="0" borderId="0" xfId="0" applyFont="1" applyAlignment="1" applyProtection="1">
      <alignment horizontal="justify" vertical="center"/>
    </xf>
    <xf numFmtId="0" fontId="11" fillId="0" borderId="0" xfId="0" applyFont="1" applyAlignment="1" applyProtection="1">
      <alignment horizontal="left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14" fillId="0" borderId="0" xfId="0" applyFont="1" applyBorder="1" applyAlignment="1" applyProtection="1">
      <alignment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12" fillId="0" borderId="0" xfId="0" applyFont="1" applyProtection="1"/>
    <xf numFmtId="0" fontId="12" fillId="0" borderId="0" xfId="0" applyFont="1" applyBorder="1" applyProtection="1"/>
    <xf numFmtId="0" fontId="12" fillId="0" borderId="0" xfId="0" applyFont="1" applyBorder="1" applyAlignment="1" applyProtection="1">
      <alignment wrapText="1"/>
    </xf>
    <xf numFmtId="164" fontId="23" fillId="0" borderId="0" xfId="0" applyNumberFormat="1" applyFont="1" applyFill="1" applyBorder="1" applyAlignment="1" applyProtection="1">
      <alignment vertical="center" wrapText="1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right"/>
    </xf>
    <xf numFmtId="0" fontId="12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vertic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5" xfId="0" applyFont="1" applyBorder="1" applyAlignment="1" applyProtection="1">
      <alignment horizontal="right" vertical="center"/>
    </xf>
    <xf numFmtId="49" fontId="9" fillId="0" borderId="20" xfId="0" quotePrefix="1" applyNumberFormat="1" applyFont="1" applyFill="1" applyBorder="1" applyAlignment="1" applyProtection="1">
      <alignment horizontal="center" vertical="center"/>
    </xf>
    <xf numFmtId="3" fontId="5" fillId="0" borderId="25" xfId="1" applyNumberFormat="1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164" fontId="16" fillId="0" borderId="32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vertical="center"/>
    </xf>
    <xf numFmtId="0" fontId="0" fillId="0" borderId="13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horizontal="right" vertical="center" wrapText="1"/>
    </xf>
    <xf numFmtId="0" fontId="0" fillId="0" borderId="3" xfId="0" applyFill="1" applyBorder="1" applyAlignment="1" applyProtection="1">
      <alignment horizontal="center" vertical="center"/>
    </xf>
    <xf numFmtId="164" fontId="0" fillId="0" borderId="4" xfId="0" applyNumberFormat="1" applyFill="1" applyBorder="1" applyAlignment="1" applyProtection="1">
      <alignment horizontal="right" vertical="center"/>
    </xf>
    <xf numFmtId="164" fontId="0" fillId="0" borderId="33" xfId="0" applyNumberFormat="1" applyFont="1" applyFill="1" applyBorder="1" applyAlignment="1" applyProtection="1">
      <alignment horizontal="right" vertical="center"/>
    </xf>
    <xf numFmtId="164" fontId="25" fillId="0" borderId="34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right" vertical="center"/>
    </xf>
    <xf numFmtId="10" fontId="0" fillId="4" borderId="25" xfId="0" applyNumberFormat="1" applyFill="1" applyBorder="1" applyAlignment="1" applyProtection="1">
      <alignment horizontal="center" vertical="center"/>
      <protection locked="0"/>
    </xf>
    <xf numFmtId="4" fontId="16" fillId="4" borderId="35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25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center" wrapText="1"/>
    </xf>
    <xf numFmtId="0" fontId="0" fillId="0" borderId="6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left" wrapText="1"/>
    </xf>
    <xf numFmtId="0" fontId="10" fillId="2" borderId="21" xfId="0" applyFont="1" applyFill="1" applyBorder="1" applyAlignment="1" applyProtection="1">
      <alignment horizontal="center" vertical="center" wrapText="1"/>
    </xf>
    <xf numFmtId="0" fontId="10" fillId="2" borderId="22" xfId="0" applyFont="1" applyFill="1" applyBorder="1" applyAlignment="1" applyProtection="1">
      <alignment horizontal="center" vertical="center" wrapText="1"/>
    </xf>
    <xf numFmtId="0" fontId="10" fillId="2" borderId="40" xfId="0" applyFont="1" applyFill="1" applyBorder="1" applyAlignment="1" applyProtection="1">
      <alignment horizontal="center" vertical="center" wrapText="1"/>
    </xf>
    <xf numFmtId="0" fontId="10" fillId="2" borderId="24" xfId="0" applyFont="1" applyFill="1" applyBorder="1" applyAlignment="1" applyProtection="1">
      <alignment horizontal="center" vertical="center" wrapText="1"/>
    </xf>
    <xf numFmtId="0" fontId="10" fillId="2" borderId="38" xfId="0" applyFont="1" applyFill="1" applyBorder="1" applyAlignment="1" applyProtection="1">
      <alignment horizontal="center" vertical="center" wrapText="1"/>
    </xf>
    <xf numFmtId="0" fontId="10" fillId="2" borderId="39" xfId="0" applyFont="1" applyFill="1" applyBorder="1" applyAlignment="1" applyProtection="1">
      <alignment horizontal="center" vertical="center" wrapText="1"/>
    </xf>
    <xf numFmtId="0" fontId="1" fillId="6" borderId="0" xfId="0" applyFont="1" applyFill="1" applyAlignment="1" applyProtection="1">
      <alignment horizontal="left" vertical="center" wrapText="1"/>
    </xf>
    <xf numFmtId="0" fontId="4" fillId="6" borderId="0" xfId="0" applyFont="1" applyFill="1" applyAlignment="1" applyProtection="1">
      <alignment horizontal="left" vertical="center" wrapText="1"/>
    </xf>
    <xf numFmtId="0" fontId="10" fillId="2" borderId="41" xfId="0" applyFont="1" applyFill="1" applyBorder="1" applyAlignment="1" applyProtection="1">
      <alignment horizontal="center" vertical="center" wrapText="1"/>
    </xf>
    <xf numFmtId="0" fontId="10" fillId="2" borderId="37" xfId="0" applyFont="1" applyFill="1" applyBorder="1" applyAlignment="1" applyProtection="1">
      <alignment horizontal="center" vertical="center" wrapText="1"/>
    </xf>
    <xf numFmtId="0" fontId="10" fillId="2" borderId="42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16" fontId="9" fillId="0" borderId="26" xfId="0" quotePrefix="1" applyNumberFormat="1" applyFont="1" applyFill="1" applyBorder="1" applyAlignment="1" applyProtection="1">
      <alignment horizontal="left" vertical="center" wrapText="1"/>
    </xf>
    <xf numFmtId="16" fontId="9" fillId="0" borderId="2" xfId="0" quotePrefix="1" applyNumberFormat="1" applyFont="1" applyFill="1" applyBorder="1" applyAlignment="1" applyProtection="1">
      <alignment horizontal="left" vertical="center" wrapText="1"/>
    </xf>
    <xf numFmtId="16" fontId="9" fillId="0" borderId="26" xfId="0" quotePrefix="1" applyNumberFormat="1" applyFont="1" applyBorder="1" applyAlignment="1">
      <alignment horizontal="left" vertical="center" wrapText="1"/>
    </xf>
    <xf numFmtId="16" fontId="9" fillId="0" borderId="2" xfId="0" quotePrefix="1" applyNumberFormat="1" applyFont="1" applyBorder="1" applyAlignment="1">
      <alignment horizontal="left" vertical="center" wrapText="1"/>
    </xf>
    <xf numFmtId="16" fontId="9" fillId="0" borderId="43" xfId="0" quotePrefix="1" applyNumberFormat="1" applyFont="1" applyFill="1" applyBorder="1" applyAlignment="1" applyProtection="1">
      <alignment horizontal="left" vertical="center" wrapText="1"/>
    </xf>
    <xf numFmtId="16" fontId="9" fillId="0" borderId="44" xfId="0" quotePrefix="1" applyNumberFormat="1" applyFont="1" applyFill="1" applyBorder="1" applyAlignment="1" applyProtection="1">
      <alignment horizontal="left" vertical="center" wrapText="1"/>
    </xf>
    <xf numFmtId="16" fontId="9" fillId="0" borderId="45" xfId="0" quotePrefix="1" applyNumberFormat="1" applyFont="1" applyFill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/>
    </xf>
    <xf numFmtId="0" fontId="15" fillId="0" borderId="7" xfId="0" applyFont="1" applyBorder="1" applyAlignment="1" applyProtection="1">
      <alignment horizontal="center" vertical="top" wrapText="1"/>
    </xf>
    <xf numFmtId="0" fontId="15" fillId="0" borderId="8" xfId="0" applyFont="1" applyBorder="1" applyAlignment="1" applyProtection="1">
      <alignment horizontal="center" vertical="top" wrapText="1"/>
    </xf>
    <xf numFmtId="0" fontId="15" fillId="0" borderId="9" xfId="0" applyFont="1" applyBorder="1" applyAlignment="1" applyProtection="1">
      <alignment horizontal="center" vertical="top" wrapText="1"/>
    </xf>
    <xf numFmtId="0" fontId="15" fillId="0" borderId="10" xfId="0" applyFont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horizontal="center" vertical="top" wrapText="1"/>
    </xf>
    <xf numFmtId="0" fontId="15" fillId="0" borderId="28" xfId="0" applyFont="1" applyBorder="1" applyAlignment="1" applyProtection="1">
      <alignment horizontal="center" vertical="top" wrapText="1"/>
    </xf>
    <xf numFmtId="0" fontId="15" fillId="0" borderId="11" xfId="0" applyFont="1" applyBorder="1" applyAlignment="1" applyProtection="1">
      <alignment horizontal="center" vertical="top" wrapText="1"/>
    </xf>
    <xf numFmtId="0" fontId="15" fillId="0" borderId="12" xfId="0" applyFont="1" applyBorder="1" applyAlignment="1" applyProtection="1">
      <alignment horizontal="center" vertical="top" wrapText="1"/>
    </xf>
    <xf numFmtId="0" fontId="15" fillId="0" borderId="29" xfId="0" applyFont="1" applyBorder="1" applyAlignment="1" applyProtection="1">
      <alignment horizontal="center" vertical="top" wrapText="1"/>
    </xf>
    <xf numFmtId="0" fontId="0" fillId="4" borderId="0" xfId="0" applyFont="1" applyFill="1" applyAlignment="1" applyProtection="1">
      <protection locked="0"/>
    </xf>
    <xf numFmtId="0" fontId="12" fillId="0" borderId="0" xfId="0" applyFont="1" applyBorder="1" applyAlignment="1" applyProtection="1">
      <alignment horizontal="left" vertical="center" wrapText="1"/>
    </xf>
    <xf numFmtId="0" fontId="26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vertical="center" wrapText="1"/>
    </xf>
    <xf numFmtId="164" fontId="23" fillId="3" borderId="17" xfId="0" applyNumberFormat="1" applyFont="1" applyFill="1" applyBorder="1" applyAlignment="1" applyProtection="1">
      <alignment horizontal="center" vertical="center" wrapText="1"/>
    </xf>
    <xf numFmtId="164" fontId="23" fillId="3" borderId="18" xfId="0" applyNumberFormat="1" applyFont="1" applyFill="1" applyBorder="1" applyAlignment="1" applyProtection="1">
      <alignment horizontal="center" vertical="center" wrapText="1"/>
    </xf>
    <xf numFmtId="164" fontId="23" fillId="3" borderId="27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 applyProtection="1">
      <alignment horizontal="center" wrapText="1"/>
      <protection locked="0"/>
    </xf>
    <xf numFmtId="164" fontId="21" fillId="0" borderId="36" xfId="0" applyNumberFormat="1" applyFont="1" applyFill="1" applyBorder="1" applyAlignment="1" applyProtection="1">
      <alignment horizontal="right" vertical="center" indent="1"/>
    </xf>
    <xf numFmtId="164" fontId="21" fillId="0" borderId="5" xfId="0" applyNumberFormat="1" applyFont="1" applyFill="1" applyBorder="1" applyAlignment="1" applyProtection="1">
      <alignment horizontal="right" vertical="center" indent="1"/>
    </xf>
    <xf numFmtId="164" fontId="21" fillId="0" borderId="35" xfId="0" applyNumberFormat="1" applyFont="1" applyFill="1" applyBorder="1" applyAlignment="1" applyProtection="1">
      <alignment horizontal="right" vertical="center" indent="1"/>
    </xf>
    <xf numFmtId="0" fontId="22" fillId="0" borderId="14" xfId="0" applyFont="1" applyFill="1" applyBorder="1" applyAlignment="1" applyProtection="1">
      <alignment horizontal="right" vertical="center"/>
    </xf>
    <xf numFmtId="0" fontId="22" fillId="0" borderId="15" xfId="0" applyFont="1" applyFill="1" applyBorder="1" applyAlignment="1" applyProtection="1">
      <alignment horizontal="right" vertical="center"/>
    </xf>
    <xf numFmtId="0" fontId="22" fillId="0" borderId="16" xfId="0" applyFont="1" applyFill="1" applyBorder="1" applyAlignment="1" applyProtection="1">
      <alignment horizontal="right" vertical="center"/>
    </xf>
    <xf numFmtId="0" fontId="10" fillId="2" borderId="30" xfId="0" applyFont="1" applyFill="1" applyBorder="1" applyAlignment="1" applyProtection="1">
      <alignment horizontal="center" vertical="center" wrapText="1"/>
    </xf>
    <xf numFmtId="0" fontId="10" fillId="2" borderId="31" xfId="0" applyFont="1" applyFill="1" applyBorder="1" applyAlignment="1" applyProtection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7"/>
  <sheetViews>
    <sheetView tabSelected="1" view="pageBreakPreview" zoomScale="90" zoomScaleNormal="90" zoomScaleSheetLayoutView="90" workbookViewId="0">
      <selection activeCell="G32" sqref="G32"/>
    </sheetView>
  </sheetViews>
  <sheetFormatPr defaultColWidth="9.140625" defaultRowHeight="15" x14ac:dyDescent="0.25"/>
  <cols>
    <col min="1" max="1" width="1.5703125" style="9" customWidth="1"/>
    <col min="2" max="2" width="7.5703125" style="9" customWidth="1"/>
    <col min="3" max="3" width="25.42578125" style="9" customWidth="1"/>
    <col min="4" max="4" width="31.5703125" style="9" customWidth="1"/>
    <col min="5" max="5" width="17.42578125" style="8" customWidth="1"/>
    <col min="6" max="6" width="13.42578125" style="8" customWidth="1"/>
    <col min="7" max="7" width="21.42578125" style="9" customWidth="1"/>
    <col min="8" max="8" width="35" style="9" customWidth="1"/>
    <col min="9" max="9" width="6.7109375" style="9" customWidth="1"/>
    <col min="10" max="16384" width="9.140625" style="9"/>
  </cols>
  <sheetData>
    <row r="1" spans="2:9" s="5" customFormat="1" x14ac:dyDescent="0.25">
      <c r="B1" s="3" t="s">
        <v>23</v>
      </c>
      <c r="C1" s="3"/>
      <c r="D1" s="4"/>
      <c r="E1" s="4"/>
      <c r="F1" s="4"/>
      <c r="G1" s="4"/>
      <c r="H1" s="33" t="s">
        <v>24</v>
      </c>
    </row>
    <row r="2" spans="2:9" x14ac:dyDescent="0.25">
      <c r="B2" s="6"/>
      <c r="C2" s="6"/>
      <c r="D2" s="6"/>
      <c r="E2" s="7"/>
      <c r="G2" s="8"/>
      <c r="H2" s="8"/>
    </row>
    <row r="3" spans="2:9" x14ac:dyDescent="0.25">
      <c r="B3" s="6"/>
      <c r="C3" s="6"/>
      <c r="D3" s="6"/>
      <c r="E3" s="7"/>
      <c r="G3" s="8"/>
      <c r="H3" s="8"/>
    </row>
    <row r="4" spans="2:9" x14ac:dyDescent="0.25">
      <c r="B4" s="10" t="s">
        <v>5</v>
      </c>
      <c r="C4" s="10"/>
      <c r="D4" s="11"/>
      <c r="E4" s="12"/>
      <c r="F4" s="13"/>
      <c r="G4" s="8"/>
      <c r="H4" s="8"/>
    </row>
    <row r="5" spans="2:9" x14ac:dyDescent="0.25">
      <c r="B5" s="10" t="s">
        <v>6</v>
      </c>
      <c r="C5" s="10"/>
      <c r="D5" s="11"/>
      <c r="E5" s="12"/>
      <c r="F5" s="13"/>
      <c r="G5" s="8"/>
      <c r="H5" s="8"/>
    </row>
    <row r="6" spans="2:9" x14ac:dyDescent="0.25">
      <c r="B6" s="10"/>
      <c r="C6" s="10"/>
      <c r="D6" s="11"/>
      <c r="E6" s="12"/>
      <c r="F6" s="13"/>
      <c r="G6" s="8"/>
      <c r="H6" s="8"/>
    </row>
    <row r="7" spans="2:9" x14ac:dyDescent="0.25">
      <c r="B7" s="14" t="s">
        <v>7</v>
      </c>
      <c r="C7" s="14"/>
      <c r="D7" s="6"/>
      <c r="E7" s="7"/>
      <c r="F7" s="15"/>
      <c r="G7" s="15" t="s">
        <v>19</v>
      </c>
      <c r="H7" s="15"/>
    </row>
    <row r="8" spans="2:9" x14ac:dyDescent="0.25">
      <c r="B8" s="16" t="s">
        <v>8</v>
      </c>
      <c r="C8" s="16"/>
      <c r="D8" s="6"/>
      <c r="E8" s="7"/>
      <c r="F8" s="15"/>
      <c r="G8" s="15" t="s">
        <v>10</v>
      </c>
    </row>
    <row r="9" spans="2:9" x14ac:dyDescent="0.25">
      <c r="B9" s="16" t="s">
        <v>9</v>
      </c>
      <c r="C9" s="16"/>
      <c r="D9" s="6"/>
      <c r="E9" s="7"/>
      <c r="F9" s="15"/>
      <c r="G9" s="15" t="s">
        <v>11</v>
      </c>
      <c r="H9" s="15"/>
    </row>
    <row r="10" spans="2:9" ht="15.75" thickBot="1" x14ac:dyDescent="0.3">
      <c r="B10" s="6"/>
      <c r="C10" s="6"/>
      <c r="D10" s="6"/>
      <c r="E10" s="7"/>
      <c r="F10" s="15"/>
      <c r="G10" s="15"/>
      <c r="H10" s="15"/>
    </row>
    <row r="11" spans="2:9" s="18" customFormat="1" ht="18" customHeight="1" x14ac:dyDescent="0.25">
      <c r="B11" s="79" t="s">
        <v>29</v>
      </c>
      <c r="C11" s="80"/>
      <c r="D11" s="80"/>
      <c r="E11" s="80"/>
      <c r="F11" s="80"/>
      <c r="G11" s="80"/>
      <c r="H11" s="81"/>
      <c r="I11" s="17"/>
    </row>
    <row r="12" spans="2:9" s="18" customFormat="1" ht="18" customHeight="1" x14ac:dyDescent="0.25">
      <c r="B12" s="82"/>
      <c r="C12" s="83"/>
      <c r="D12" s="83"/>
      <c r="E12" s="83"/>
      <c r="F12" s="83"/>
      <c r="G12" s="83"/>
      <c r="H12" s="84"/>
      <c r="I12" s="17"/>
    </row>
    <row r="13" spans="2:9" s="18" customFormat="1" ht="34.5" customHeight="1" thickBot="1" x14ac:dyDescent="0.3">
      <c r="B13" s="85"/>
      <c r="C13" s="86"/>
      <c r="D13" s="86"/>
      <c r="E13" s="86"/>
      <c r="F13" s="86"/>
      <c r="G13" s="86"/>
      <c r="H13" s="87"/>
      <c r="I13" s="17"/>
    </row>
    <row r="14" spans="2:9" s="18" customFormat="1" x14ac:dyDescent="0.25">
      <c r="E14" s="19"/>
      <c r="F14" s="19"/>
    </row>
    <row r="15" spans="2:9" x14ac:dyDescent="0.25">
      <c r="B15" s="9" t="s">
        <v>4</v>
      </c>
      <c r="E15" s="9"/>
      <c r="F15" s="96"/>
      <c r="G15" s="96"/>
      <c r="H15" s="96"/>
      <c r="I15" s="20"/>
    </row>
    <row r="16" spans="2:9" ht="18" customHeight="1" x14ac:dyDescent="0.25">
      <c r="E16" s="9"/>
      <c r="F16" s="21"/>
      <c r="G16" s="21"/>
      <c r="H16" s="21"/>
    </row>
    <row r="17" spans="2:9" ht="18" customHeight="1" x14ac:dyDescent="0.25">
      <c r="B17" s="78" t="s">
        <v>28</v>
      </c>
      <c r="C17" s="78"/>
      <c r="D17" s="78"/>
      <c r="E17" s="78"/>
      <c r="F17" s="78"/>
      <c r="G17" s="78"/>
      <c r="H17" s="78"/>
    </row>
    <row r="18" spans="2:9" ht="15.75" customHeight="1" x14ac:dyDescent="0.25">
      <c r="B18" s="18"/>
      <c r="C18" s="18"/>
      <c r="D18" s="18"/>
      <c r="E18" s="18"/>
      <c r="F18" s="21"/>
      <c r="G18" s="21"/>
      <c r="H18" s="21"/>
    </row>
    <row r="19" spans="2:9" s="22" customFormat="1" ht="40.5" customHeight="1" x14ac:dyDescent="0.2">
      <c r="B19" s="89" t="s">
        <v>25</v>
      </c>
      <c r="C19" s="89"/>
      <c r="D19" s="89"/>
      <c r="E19" s="89"/>
      <c r="F19" s="89"/>
      <c r="G19" s="89"/>
      <c r="H19" s="89"/>
      <c r="I19" s="23"/>
    </row>
    <row r="20" spans="2:9" s="22" customFormat="1" ht="45.75" customHeight="1" x14ac:dyDescent="0.2">
      <c r="B20" s="89" t="s">
        <v>26</v>
      </c>
      <c r="C20" s="89"/>
      <c r="D20" s="89"/>
      <c r="E20" s="89"/>
      <c r="F20" s="89"/>
      <c r="G20" s="89"/>
      <c r="H20" s="89"/>
      <c r="I20" s="23"/>
    </row>
    <row r="21" spans="2:9" s="22" customFormat="1" ht="69" customHeight="1" x14ac:dyDescent="0.2">
      <c r="B21" s="90" t="s">
        <v>30</v>
      </c>
      <c r="C21" s="90"/>
      <c r="D21" s="90"/>
      <c r="E21" s="90"/>
      <c r="F21" s="90"/>
      <c r="G21" s="90"/>
      <c r="H21" s="90"/>
      <c r="I21" s="23"/>
    </row>
    <row r="22" spans="2:9" s="22" customFormat="1" ht="42" customHeight="1" x14ac:dyDescent="0.2">
      <c r="B22" s="91" t="s">
        <v>20</v>
      </c>
      <c r="C22" s="91"/>
      <c r="D22" s="91"/>
      <c r="E22" s="91"/>
      <c r="F22" s="91"/>
      <c r="G22" s="91"/>
      <c r="H22" s="91"/>
      <c r="I22" s="23"/>
    </row>
    <row r="23" spans="2:9" s="22" customFormat="1" ht="37.700000000000003" customHeight="1" x14ac:dyDescent="0.2">
      <c r="B23" s="92" t="s">
        <v>22</v>
      </c>
      <c r="C23" s="92"/>
      <c r="D23" s="92"/>
      <c r="E23" s="92"/>
      <c r="F23" s="92"/>
      <c r="G23" s="92"/>
      <c r="H23" s="92"/>
      <c r="I23" s="23"/>
    </row>
    <row r="24" spans="2:9" s="22" customFormat="1" ht="6.75" customHeight="1" x14ac:dyDescent="0.2">
      <c r="B24" s="23"/>
      <c r="C24" s="23"/>
      <c r="D24" s="23"/>
      <c r="E24" s="23"/>
      <c r="F24" s="24"/>
      <c r="G24" s="24"/>
      <c r="H24" s="24"/>
    </row>
    <row r="25" spans="2:9" ht="18" customHeight="1" thickBot="1" x14ac:dyDescent="0.3">
      <c r="B25" s="8"/>
      <c r="C25" s="8"/>
      <c r="D25" s="8"/>
      <c r="G25" s="8"/>
      <c r="H25" s="8"/>
    </row>
    <row r="26" spans="2:9" ht="30" customHeight="1" thickBot="1" x14ac:dyDescent="0.3">
      <c r="B26" s="93" t="s">
        <v>16</v>
      </c>
      <c r="C26" s="94"/>
      <c r="D26" s="94"/>
      <c r="E26" s="94"/>
      <c r="F26" s="94"/>
      <c r="G26" s="94"/>
      <c r="H26" s="95"/>
      <c r="I26" s="25"/>
    </row>
    <row r="27" spans="2:9" ht="15.75" thickBot="1" x14ac:dyDescent="0.3"/>
    <row r="28" spans="2:9" ht="25.5" customHeight="1" x14ac:dyDescent="0.25">
      <c r="B28" s="59" t="s">
        <v>13</v>
      </c>
      <c r="C28" s="67" t="s">
        <v>14</v>
      </c>
      <c r="D28" s="68"/>
      <c r="E28" s="61" t="s">
        <v>31</v>
      </c>
      <c r="F28" s="61" t="s">
        <v>17</v>
      </c>
      <c r="G28" s="63" t="s">
        <v>18</v>
      </c>
      <c r="H28" s="103" t="s">
        <v>46</v>
      </c>
    </row>
    <row r="29" spans="2:9" ht="15" customHeight="1" thickBot="1" x14ac:dyDescent="0.3">
      <c r="B29" s="60"/>
      <c r="C29" s="69"/>
      <c r="D29" s="70"/>
      <c r="E29" s="62"/>
      <c r="F29" s="62"/>
      <c r="G29" s="64"/>
      <c r="H29" s="104"/>
    </row>
    <row r="30" spans="2:9" s="38" customFormat="1" ht="51.6" customHeight="1" x14ac:dyDescent="0.25">
      <c r="B30" s="34" t="s">
        <v>21</v>
      </c>
      <c r="C30" s="75" t="s">
        <v>45</v>
      </c>
      <c r="D30" s="76"/>
      <c r="E30" s="76"/>
      <c r="F30" s="76"/>
      <c r="G30" s="76"/>
      <c r="H30" s="77"/>
    </row>
    <row r="31" spans="2:9" s="38" customFormat="1" ht="51.6" customHeight="1" x14ac:dyDescent="0.25">
      <c r="B31" s="34" t="s">
        <v>38</v>
      </c>
      <c r="C31" s="73" t="s">
        <v>47</v>
      </c>
      <c r="D31" s="74"/>
      <c r="E31" s="35">
        <v>15</v>
      </c>
      <c r="F31" s="36" t="s">
        <v>42</v>
      </c>
      <c r="G31" s="51"/>
      <c r="H31" s="37">
        <f>E31*G31*4</f>
        <v>0</v>
      </c>
    </row>
    <row r="32" spans="2:9" s="38" customFormat="1" ht="51.6" customHeight="1" x14ac:dyDescent="0.25">
      <c r="B32" s="34" t="s">
        <v>39</v>
      </c>
      <c r="C32" s="71" t="s">
        <v>48</v>
      </c>
      <c r="D32" s="72"/>
      <c r="E32" s="35">
        <v>5</v>
      </c>
      <c r="F32" s="36" t="s">
        <v>43</v>
      </c>
      <c r="G32" s="51"/>
      <c r="H32" s="37">
        <f>E32*G32</f>
        <v>0</v>
      </c>
    </row>
    <row r="33" spans="1:8" s="38" customFormat="1" ht="51.6" customHeight="1" x14ac:dyDescent="0.25">
      <c r="B33" s="34" t="s">
        <v>40</v>
      </c>
      <c r="C33" s="71" t="s">
        <v>49</v>
      </c>
      <c r="D33" s="72"/>
      <c r="E33" s="35">
        <v>5</v>
      </c>
      <c r="F33" s="36" t="s">
        <v>42</v>
      </c>
      <c r="G33" s="51"/>
      <c r="H33" s="37">
        <f>E33*G33*3</f>
        <v>0</v>
      </c>
    </row>
    <row r="34" spans="1:8" s="38" customFormat="1" ht="51.6" customHeight="1" x14ac:dyDescent="0.25">
      <c r="B34" s="34" t="s">
        <v>41</v>
      </c>
      <c r="C34" s="71" t="s">
        <v>51</v>
      </c>
      <c r="D34" s="72"/>
      <c r="E34" s="35">
        <v>10</v>
      </c>
      <c r="F34" s="36" t="s">
        <v>44</v>
      </c>
      <c r="G34" s="51"/>
      <c r="H34" s="37">
        <f>E34*G34</f>
        <v>0</v>
      </c>
    </row>
    <row r="35" spans="1:8" s="38" customFormat="1" ht="51.6" customHeight="1" x14ac:dyDescent="0.25">
      <c r="B35" s="34" t="s">
        <v>50</v>
      </c>
      <c r="C35" s="71" t="s">
        <v>52</v>
      </c>
      <c r="D35" s="72"/>
      <c r="E35" s="52">
        <v>10</v>
      </c>
      <c r="F35" s="36" t="s">
        <v>44</v>
      </c>
      <c r="G35" s="51"/>
      <c r="H35" s="37">
        <f>E35*G35*3</f>
        <v>0</v>
      </c>
    </row>
    <row r="36" spans="1:8" s="38" customFormat="1" ht="51.6" customHeight="1" x14ac:dyDescent="0.25">
      <c r="B36" s="34" t="s">
        <v>32</v>
      </c>
      <c r="C36" s="71" t="s">
        <v>36</v>
      </c>
      <c r="D36" s="72"/>
      <c r="E36" s="35">
        <v>48</v>
      </c>
      <c r="F36" s="36" t="s">
        <v>37</v>
      </c>
      <c r="G36" s="51"/>
      <c r="H36" s="37">
        <f>(E36*G36)</f>
        <v>0</v>
      </c>
    </row>
    <row r="37" spans="1:8" s="38" customFormat="1" ht="62.45" customHeight="1" x14ac:dyDescent="0.25">
      <c r="B37" s="34" t="s">
        <v>33</v>
      </c>
      <c r="C37" s="71" t="s">
        <v>34</v>
      </c>
      <c r="D37" s="72"/>
      <c r="E37" s="35">
        <v>4100</v>
      </c>
      <c r="F37" s="36" t="s">
        <v>35</v>
      </c>
      <c r="G37" s="51"/>
      <c r="H37" s="37">
        <f>(E37*G37)</f>
        <v>0</v>
      </c>
    </row>
    <row r="38" spans="1:8" s="39" customFormat="1" ht="29.45" customHeight="1" x14ac:dyDescent="0.25">
      <c r="B38" s="97" t="s">
        <v>54</v>
      </c>
      <c r="C38" s="98"/>
      <c r="D38" s="98"/>
      <c r="E38" s="98"/>
      <c r="F38" s="98"/>
      <c r="G38" s="99"/>
      <c r="H38" s="37">
        <f>H37+H36+H35+H34+H33+H32+H31</f>
        <v>0</v>
      </c>
    </row>
    <row r="39" spans="1:8" s="39" customFormat="1" ht="23.1" customHeight="1" x14ac:dyDescent="0.25">
      <c r="B39" s="40"/>
      <c r="C39" s="41"/>
      <c r="D39" s="42" t="s">
        <v>0</v>
      </c>
      <c r="E39" s="50"/>
      <c r="F39" s="43"/>
      <c r="G39" s="44" t="s">
        <v>15</v>
      </c>
      <c r="H39" s="45">
        <f>H38*E39</f>
        <v>0</v>
      </c>
    </row>
    <row r="40" spans="1:8" s="47" customFormat="1" ht="32.1" customHeight="1" thickBot="1" x14ac:dyDescent="0.3">
      <c r="B40" s="100" t="s">
        <v>55</v>
      </c>
      <c r="C40" s="101"/>
      <c r="D40" s="101"/>
      <c r="E40" s="101"/>
      <c r="F40" s="101"/>
      <c r="G40" s="102"/>
      <c r="H40" s="46">
        <f>H38+H39</f>
        <v>0</v>
      </c>
    </row>
    <row r="41" spans="1:8" s="47" customFormat="1" x14ac:dyDescent="0.25">
      <c r="E41" s="48"/>
      <c r="F41" s="48"/>
      <c r="G41" s="49"/>
      <c r="H41" s="49"/>
    </row>
    <row r="42" spans="1:8" s="47" customFormat="1" ht="60" customHeight="1" x14ac:dyDescent="0.25">
      <c r="B42" s="65" t="s">
        <v>53</v>
      </c>
      <c r="C42" s="66"/>
      <c r="D42" s="66"/>
      <c r="E42" s="66"/>
      <c r="F42" s="66"/>
      <c r="G42" s="66"/>
      <c r="H42" s="66"/>
    </row>
    <row r="43" spans="1:8" s="26" customFormat="1" ht="14.25" customHeight="1" x14ac:dyDescent="0.25">
      <c r="B43" s="9"/>
      <c r="C43" s="9"/>
      <c r="D43" s="18"/>
      <c r="E43" s="8"/>
      <c r="F43" s="8"/>
      <c r="G43" s="9"/>
      <c r="H43" s="9"/>
    </row>
    <row r="44" spans="1:8" s="26" customFormat="1" ht="18.75" customHeight="1" x14ac:dyDescent="0.25">
      <c r="B44" s="88" t="s">
        <v>1</v>
      </c>
      <c r="C44" s="88"/>
      <c r="D44" s="88"/>
      <c r="E44" s="27"/>
      <c r="F44" s="27"/>
      <c r="G44" s="22"/>
      <c r="H44" s="22"/>
    </row>
    <row r="45" spans="1:8" s="26" customFormat="1" ht="12" customHeight="1" x14ac:dyDescent="0.2">
      <c r="B45" s="22"/>
      <c r="C45" s="22"/>
      <c r="D45" s="22"/>
      <c r="E45" s="27"/>
      <c r="F45" s="27"/>
      <c r="G45" s="22"/>
      <c r="H45" s="22"/>
    </row>
    <row r="46" spans="1:8" s="26" customFormat="1" ht="18.75" customHeight="1" x14ac:dyDescent="0.2">
      <c r="B46" s="22"/>
      <c r="C46" s="22"/>
      <c r="D46" s="28"/>
      <c r="E46" s="28" t="s">
        <v>2</v>
      </c>
      <c r="F46" s="1"/>
      <c r="G46" s="2"/>
      <c r="H46" s="2"/>
    </row>
    <row r="47" spans="1:8" s="26" customFormat="1" x14ac:dyDescent="0.25">
      <c r="A47" s="9"/>
      <c r="B47" s="22"/>
      <c r="C47" s="22"/>
      <c r="D47" s="22"/>
      <c r="E47" s="29"/>
      <c r="F47" s="56" t="s">
        <v>3</v>
      </c>
      <c r="G47" s="57"/>
      <c r="H47" s="57"/>
    </row>
    <row r="48" spans="1:8" s="26" customFormat="1" x14ac:dyDescent="0.25">
      <c r="A48" s="22"/>
      <c r="B48" s="9"/>
      <c r="C48" s="9"/>
      <c r="D48" s="9"/>
      <c r="E48" s="8"/>
      <c r="F48" s="8"/>
      <c r="G48" s="9"/>
      <c r="H48" s="9"/>
    </row>
    <row r="49" spans="1:12" s="30" customFormat="1" ht="32.25" customHeight="1" x14ac:dyDescent="0.25">
      <c r="A49" s="23"/>
      <c r="B49" s="58" t="s">
        <v>12</v>
      </c>
      <c r="C49" s="58"/>
      <c r="D49" s="58"/>
      <c r="E49" s="58"/>
      <c r="F49" s="58"/>
      <c r="G49" s="58"/>
      <c r="H49" s="58"/>
    </row>
    <row r="50" spans="1:12" s="18" customFormat="1" ht="14.45" customHeight="1" x14ac:dyDescent="0.25">
      <c r="A50" s="23"/>
      <c r="E50" s="19"/>
      <c r="F50" s="19"/>
    </row>
    <row r="51" spans="1:12" s="18" customFormat="1" ht="23.25" customHeight="1" x14ac:dyDescent="0.25">
      <c r="A51" s="23"/>
      <c r="B51" s="53" t="s">
        <v>27</v>
      </c>
      <c r="C51" s="54"/>
      <c r="D51" s="55"/>
      <c r="E51" s="55"/>
      <c r="F51" s="55"/>
      <c r="G51" s="55"/>
      <c r="H51" s="55"/>
    </row>
    <row r="52" spans="1:12" x14ac:dyDescent="0.25">
      <c r="A52" s="31"/>
      <c r="I52" s="32"/>
    </row>
    <row r="53" spans="1:12" x14ac:dyDescent="0.25">
      <c r="L53" s="8"/>
    </row>
    <row r="54" spans="1:12" x14ac:dyDescent="0.25">
      <c r="L54" s="8"/>
    </row>
    <row r="55" spans="1:12" x14ac:dyDescent="0.25">
      <c r="L55" s="8"/>
    </row>
    <row r="56" spans="1:12" ht="18.75" customHeight="1" x14ac:dyDescent="0.25">
      <c r="A56" s="18"/>
      <c r="B56" s="18"/>
      <c r="L56" s="8"/>
    </row>
    <row r="57" spans="1:12" ht="32.1" customHeight="1" x14ac:dyDescent="0.25">
      <c r="I57" s="32"/>
    </row>
  </sheetData>
  <mergeCells count="30">
    <mergeCell ref="B17:H17"/>
    <mergeCell ref="B11:H13"/>
    <mergeCell ref="B44:D44"/>
    <mergeCell ref="B19:H19"/>
    <mergeCell ref="B20:H20"/>
    <mergeCell ref="B21:H21"/>
    <mergeCell ref="B22:H22"/>
    <mergeCell ref="B23:H23"/>
    <mergeCell ref="B26:H26"/>
    <mergeCell ref="F15:H15"/>
    <mergeCell ref="B38:G38"/>
    <mergeCell ref="B40:G40"/>
    <mergeCell ref="H28:H29"/>
    <mergeCell ref="C35:D35"/>
    <mergeCell ref="C34:D34"/>
    <mergeCell ref="B51:H51"/>
    <mergeCell ref="F47:H47"/>
    <mergeCell ref="B49:H49"/>
    <mergeCell ref="B28:B29"/>
    <mergeCell ref="E28:E29"/>
    <mergeCell ref="F28:F29"/>
    <mergeCell ref="G28:G29"/>
    <mergeCell ref="B42:H42"/>
    <mergeCell ref="C28:D29"/>
    <mergeCell ref="C36:D36"/>
    <mergeCell ref="C37:D37"/>
    <mergeCell ref="C31:D31"/>
    <mergeCell ref="C30:H30"/>
    <mergeCell ref="C32:D32"/>
    <mergeCell ref="C33:D33"/>
  </mergeCells>
  <phoneticPr fontId="19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2025-12-01T07:20:50Z</dcterms:modified>
</cp:coreProperties>
</file>